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<sst xmlns="http://schemas.openxmlformats.org/spreadsheetml/2006/main" count="83" uniqueCount="83">
  <si>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10:05:24 (v.1.18)</t>
  </si>
  <si>
    <t>Сформирован 20.02.2024 10:05:24</t>
  </si>
  <si>
    <t>Акт снятия показаний приборов учета (интервальная форма)</t>
  </si>
  <si>
    <t>за период с 01.01.2024 по 01.02.2024  , профиль 30 минут , профиль 1 час</t>
  </si>
  <si>
    <t xml:space="preserve">яч.Ф-8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</si>
  <si>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</si>
  <si>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</si>
  <si>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</si>
  <si>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</si>
  <si>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</si>
  <si>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</si>
  <si>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</si>
  <si>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</si>
  <si>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</si>
  <si>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007259109304202</t>
  </si>
  <si>
    <t>ПАО "Россети Северный Кавказ"\Филиал "Севкавказэнерго"\Ардонская ГП\ПС "Ардон-110" 110/35/10 кВ\РУ-10 кВ\СШ-2 10 кВ\яч.Ф-8 Ард. Эл. Сети</t>
  </si>
  <si>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</sst>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69451243.163870007</v>
      </c>
      <c r="I7" s="20"/>
      <c r="J7" s="19">
        <v>70538005.997299999</v>
      </c>
      <c r="K7" s="20"/>
      <c r="L7" s="19">
        <f ca="1">IFERROR(J7-H7,"н/д")</f>
        <v>1086762.8334299922</v>
      </c>
      <c r="M7" s="21"/>
      <c r="N7" s="19">
        <f ca="1">IFERROR(L7*F7,"н/д")</f>
        <v>1086762.8334299922</v>
      </c>
      <c r="O7" s="21"/>
      <c r="P7" s="22">
        <v>43344.998828432173</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v>1294.0498749999999</v>
      </c>
      <c r="P13" s="31">
        <v>1303.1434374999999</v>
      </c>
      <c r="Q13" s="31">
        <v>1308.6475</v>
      </c>
      <c r="R13" s="31">
        <v>1408.2837500000001</v>
      </c>
      <c r="S13" s="31">
        <v>1513.805875</v>
      </c>
      <c r="T13" s="31">
        <v>1487.805875</v>
      </c>
      <c r="U13" s="31">
        <v>1475.1269374999999</v>
      </c>
      <c r="V13" s="31">
        <v>1419.6253125000001</v>
      </c>
      <c r="W13" s="31">
        <v>1365.2985000000001</v>
      </c>
      <c r="X13" s="31">
        <v>1295.0797500000001</v>
      </c>
      <c r="Y13" s="32">
        <v>1223.504375</v>
      </c>
      <c r="Z13" s="33">
        <v>15094.371187500001</v>
      </c>
    </row>
    <row r="14">
      <c r="A14" s="30" t="s">
        <v>47</v>
      </c>
      <c r="B14" s="31">
        <v>1149.2414375000001</v>
      </c>
      <c r="C14" s="31">
        <v>1103.7235625000001</v>
      </c>
      <c r="D14" s="31">
        <v>1067.4365</v>
      </c>
      <c r="E14" s="31">
        <v>1051.674</v>
      </c>
      <c r="F14" s="31">
        <v>1072.9723750000001</v>
      </c>
      <c r="G14" s="31">
        <v>1070.04775</v>
      </c>
      <c r="H14" s="31">
        <v>1123.3094375000001</v>
      </c>
      <c r="I14" s="31">
        <v>1125.3485000000001</v>
      </c>
      <c r="J14" s="31">
        <v>1239.5234375</v>
      </c>
      <c r="K14" s="31">
        <v>1380.5397499999999</v>
      </c>
      <c r="L14" s="31">
        <v>1449.2393750000001</v>
      </c>
      <c r="M14" s="31">
        <v>1494.7285625</v>
      </c>
      <c r="N14" s="31">
        <v>1486.1028125</v>
      </c>
      <c r="O14" s="31">
        <v>1455.3696875000001</v>
      </c>
      <c r="P14" s="31">
        <v>1450.0866874999999</v>
      </c>
      <c r="Q14" s="31">
        <v>1438.2450624999999</v>
      </c>
      <c r="R14" s="31">
        <v>1514.3031249999999</v>
      </c>
      <c r="S14" s="31">
        <v>1568.8319375000001</v>
      </c>
      <c r="T14" s="31">
        <v>1518.9011875000001</v>
      </c>
      <c r="U14" s="31">
        <v>1490.65825</v>
      </c>
      <c r="V14" s="31">
        <v>1449.546875</v>
      </c>
      <c r="W14" s="31">
        <v>1400.9771249999999</v>
      </c>
      <c r="X14" s="31">
        <v>1321.89975</v>
      </c>
      <c r="Y14" s="32">
        <v>1221.8794375</v>
      </c>
      <c r="Z14" s="33">
        <v>31644.586625</v>
      </c>
    </row>
    <row r="15">
      <c r="A15" s="30" t="s">
        <v>48</v>
      </c>
      <c r="B15" s="31">
        <v>1155.5668125</v>
      </c>
      <c r="C15" s="31">
        <v>1114.655375</v>
      </c>
      <c r="D15" s="31">
        <v>1088.696625</v>
      </c>
      <c r="E15" s="31">
        <v>1090.6157499999999</v>
      </c>
      <c r="F15" s="31">
        <v>1084.0017499999999</v>
      </c>
      <c r="G15" s="31">
        <v>1089.0170625000001</v>
      </c>
      <c r="H15" s="31">
        <v>1133.6729375</v>
      </c>
      <c r="I15" s="31">
        <v>1154.9672499999999</v>
      </c>
      <c r="J15" s="31">
        <v>1263.6511250000001</v>
      </c>
      <c r="K15" s="31">
        <v>1455.5003750000001</v>
      </c>
      <c r="L15" s="31">
        <v>1505.3260625</v>
      </c>
      <c r="M15" s="31">
        <v>1485.8475625000001</v>
      </c>
      <c r="N15" s="31">
        <v>1486.29375</v>
      </c>
      <c r="O15" s="31">
        <v>1428.6704999999999</v>
      </c>
      <c r="P15" s="31">
        <v>1425.83025</v>
      </c>
      <c r="Q15" s="31">
        <v>1448.58925</v>
      </c>
      <c r="R15" s="31">
        <v>1504.4765625</v>
      </c>
      <c r="S15" s="31">
        <v>1606.0413125</v>
      </c>
      <c r="T15" s="31">
        <v>1528.4572499999999</v>
      </c>
      <c r="U15" s="31">
        <v>1501.8903124999999</v>
      </c>
      <c r="V15" s="31">
        <v>1456.6398125000001</v>
      </c>
      <c r="W15" s="31">
        <v>1379.2406874999999</v>
      </c>
      <c r="X15" s="31">
        <v>1316.2780625</v>
      </c>
      <c r="Y15" s="32">
        <v>1238.918375</v>
      </c>
      <c r="Z15" s="33">
        <v>31942.8448125</v>
      </c>
    </row>
    <row r="16">
      <c r="A16" s="30" t="s">
        <v>49</v>
      </c>
      <c r="B16" s="31">
        <v>1157.1757500000001</v>
      </c>
      <c r="C16" s="31">
        <v>1125.8676875000001</v>
      </c>
      <c r="D16" s="31">
        <v>1097.1894374999999</v>
      </c>
      <c r="E16" s="31">
        <v>1084.7013125000001</v>
      </c>
      <c r="F16" s="31">
        <v>1074.4381249999999</v>
      </c>
      <c r="G16" s="31">
        <v>1089.2415625000001</v>
      </c>
      <c r="H16" s="31">
        <v>1132.7560625000001</v>
      </c>
      <c r="I16" s="31">
        <v>1156.7983125000001</v>
      </c>
      <c r="J16" s="31">
        <v>1256.1870624999999</v>
      </c>
      <c r="K16" s="31">
        <v>1421.2929999999999</v>
      </c>
      <c r="L16" s="31">
        <v>1528.9719375</v>
      </c>
      <c r="M16" s="31">
        <v>1524.2658750000001</v>
      </c>
      <c r="N16" s="31">
        <v>1509.2650000000001</v>
      </c>
      <c r="O16" s="31">
        <v>1486.852625</v>
      </c>
      <c r="P16" s="31">
        <v>1508.5044375</v>
      </c>
      <c r="Q16" s="31">
        <v>1489.25575</v>
      </c>
      <c r="R16" s="31">
        <v>1544.0593125</v>
      </c>
      <c r="S16" s="31">
        <v>1624.4201250000001</v>
      </c>
      <c r="T16" s="31">
        <v>1557.2056250000001</v>
      </c>
      <c r="U16" s="31">
        <v>1525.0572500000001</v>
      </c>
      <c r="V16" s="31">
        <v>1461.7024375000001</v>
      </c>
      <c r="W16" s="31">
        <v>1382.2929375000001</v>
      </c>
      <c r="X16" s="31">
        <v>1286.9561874999999</v>
      </c>
      <c r="Y16" s="32">
        <v>1204.2558750000001</v>
      </c>
      <c r="Z16" s="33">
        <v>32228.7136875</v>
      </c>
    </row>
    <row r="17">
      <c r="A17" s="30" t="s">
        <v>50</v>
      </c>
      <c r="B17" s="31">
        <v>1133.2384999999999</v>
      </c>
      <c r="C17" s="31">
        <v>1099.2931249999999</v>
      </c>
      <c r="D17" s="31">
        <v>1083.6798125</v>
      </c>
      <c r="E17" s="31">
        <v>1069.6163125</v>
      </c>
      <c r="F17" s="31">
        <v>1079.33375</v>
      </c>
      <c r="G17" s="31">
        <v>1085.6469374999999</v>
      </c>
      <c r="H17" s="31">
        <v>1108.522375</v>
      </c>
      <c r="I17" s="31">
        <v>1138.4983749999999</v>
      </c>
      <c r="J17" s="31">
        <v>1250.6760624999999</v>
      </c>
      <c r="K17" s="31">
        <v>1404.9124374999999</v>
      </c>
      <c r="L17" s="31">
        <v>1460.4056875000001</v>
      </c>
      <c r="M17" s="31">
        <v>1476.4478125000001</v>
      </c>
      <c r="N17" s="31">
        <v>1448.2271249999999</v>
      </c>
      <c r="O17" s="31">
        <v>1443.1505</v>
      </c>
      <c r="P17" s="31">
        <v>1411.9590000000001</v>
      </c>
      <c r="Q17" s="31">
        <v>1413.0391875</v>
      </c>
      <c r="R17" s="31">
        <v>1473.6603124999999</v>
      </c>
      <c r="S17" s="31">
        <v>1592.5718750000001</v>
      </c>
      <c r="T17" s="31">
        <v>1544.4038125</v>
      </c>
      <c r="U17" s="31">
        <v>1498.2528124999999</v>
      </c>
      <c r="V17" s="31">
        <v>1455.3159375</v>
      </c>
      <c r="W17" s="31">
        <v>1385.2184999999999</v>
      </c>
      <c r="X17" s="31">
        <v>1301.3774375</v>
      </c>
      <c r="Y17" s="32">
        <v>1207.0419374999999</v>
      </c>
      <c r="Z17" s="33">
        <v>31564.489624999998</v>
      </c>
    </row>
    <row r="18">
      <c r="A18" s="30" t="s">
        <v>51</v>
      </c>
      <c r="B18" s="31">
        <v>1131.3463750000001</v>
      </c>
      <c r="C18" s="31">
        <v>1088.97325</v>
      </c>
      <c r="D18" s="31">
        <v>1071.800125</v>
      </c>
      <c r="E18" s="31">
        <v>1059.620375</v>
      </c>
      <c r="F18" s="31">
        <v>1076.6178749999999</v>
      </c>
      <c r="G18" s="31">
        <v>1069.0224375</v>
      </c>
      <c r="H18" s="31">
        <v>1115.0815625</v>
      </c>
      <c r="I18" s="31">
        <v>1108.896</v>
      </c>
      <c r="J18" s="31">
        <v>1209.3558125</v>
      </c>
      <c r="K18" s="31">
        <v>1368.9704999999999</v>
      </c>
      <c r="L18" s="31">
        <v>1435.1194375</v>
      </c>
      <c r="M18" s="31">
        <v>1441.3869999999999</v>
      </c>
      <c r="N18" s="31">
        <v>1400.8521874999999</v>
      </c>
      <c r="O18" s="31">
        <v>1382.723375</v>
      </c>
      <c r="P18" s="31">
        <v>1364.6766250000001</v>
      </c>
      <c r="Q18" s="31">
        <v>1337.7935625</v>
      </c>
      <c r="R18" s="31">
        <v>1436.668375</v>
      </c>
      <c r="S18" s="31">
        <v>1531.6754375</v>
      </c>
      <c r="T18" s="31">
        <v>1490.7318124999999</v>
      </c>
      <c r="U18" s="31">
        <v>1474.3421249999999</v>
      </c>
      <c r="V18" s="31">
        <v>1442.3881875</v>
      </c>
      <c r="W18" s="31">
        <v>1363.248</v>
      </c>
      <c r="X18" s="31">
        <v>1272.2255625</v>
      </c>
      <c r="Y18" s="32">
        <v>1195.3780624999999</v>
      </c>
      <c r="Z18" s="33">
        <v>30868.8940625</v>
      </c>
    </row>
    <row r="19">
      <c r="A19" s="30" t="s">
        <v>52</v>
      </c>
      <c r="B19" s="31">
        <v>1117.7836875</v>
      </c>
      <c r="C19" s="31">
        <v>1075.3211249999999</v>
      </c>
      <c r="D19" s="31">
        <v>1048.006875</v>
      </c>
      <c r="E19" s="31">
        <v>1052.1850625</v>
      </c>
      <c r="F19" s="31">
        <v>1056.3522499999999</v>
      </c>
      <c r="G19" s="31">
        <v>1062.4469375000001</v>
      </c>
      <c r="H19" s="31">
        <v>1090.8056875</v>
      </c>
      <c r="I19" s="31">
        <v>1142.9625625000001</v>
      </c>
      <c r="J19" s="31">
        <v>1237.29475</v>
      </c>
      <c r="K19" s="31">
        <v>1418.7090625000001</v>
      </c>
      <c r="L19" s="31">
        <v>1525.3752500000001</v>
      </c>
      <c r="M19" s="31">
        <v>1558.817125</v>
      </c>
      <c r="N19" s="31">
        <v>1516.1267499999999</v>
      </c>
      <c r="O19" s="31">
        <v>1523.4913750000001</v>
      </c>
      <c r="P19" s="31">
        <v>1513.4258124999999</v>
      </c>
      <c r="Q19" s="31">
        <v>1514.8005000000001</v>
      </c>
      <c r="R19" s="31">
        <v>1580.8933125000001</v>
      </c>
      <c r="S19" s="31">
        <v>1635.5006874999999</v>
      </c>
      <c r="T19" s="31">
        <v>1560.2663124999999</v>
      </c>
      <c r="U19" s="31">
        <v>1532.1241875000001</v>
      </c>
      <c r="V19" s="31">
        <v>1474.0249375000001</v>
      </c>
      <c r="W19" s="31">
        <v>1386.0060625000001</v>
      </c>
      <c r="X19" s="31">
        <v>1314.1555625000001</v>
      </c>
      <c r="Y19" s="32">
        <v>1204.8074375000001</v>
      </c>
      <c r="Z19" s="33">
        <v>32141.683312500001</v>
      </c>
    </row>
    <row r="20">
      <c r="A20" s="30" t="s">
        <v>53</v>
      </c>
      <c r="B20" s="31">
        <v>1130.0228750000001</v>
      </c>
      <c r="C20" s="31">
        <v>1101.9338749999999</v>
      </c>
      <c r="D20" s="31">
        <v>1080.0120625</v>
      </c>
      <c r="E20" s="31">
        <v>1066.94975</v>
      </c>
      <c r="F20" s="31">
        <v>1082.2339999999999</v>
      </c>
      <c r="G20" s="31">
        <v>1125.4718124999999</v>
      </c>
      <c r="H20" s="31">
        <v>1281.8626875</v>
      </c>
      <c r="I20" s="31">
        <v>1409.5133125</v>
      </c>
      <c r="J20" s="31">
        <v>1575.0809374999999</v>
      </c>
      <c r="K20" s="31">
        <v>1769.8176249999999</v>
      </c>
      <c r="L20" s="31">
        <v>1802.3630000000001</v>
      </c>
      <c r="M20" s="31">
        <v>259.38816406000001</v>
      </c>
      <c r="N20" s="31">
        <v>1728.4369375000001</v>
      </c>
      <c r="O20" s="31">
        <v>1620.2651249999999</v>
      </c>
      <c r="P20" s="31">
        <v>1627.85275</v>
      </c>
      <c r="Q20" s="31">
        <v>1658.9999375</v>
      </c>
      <c r="R20" s="31">
        <v>1706.454375</v>
      </c>
      <c r="S20" s="31">
        <v>1695.6054999999999</v>
      </c>
      <c r="T20" s="31">
        <v>1633.4916874999999</v>
      </c>
      <c r="U20" s="31">
        <v>1561.2997499999999</v>
      </c>
      <c r="V20" s="31">
        <v>1495.4076875000001</v>
      </c>
      <c r="W20" s="31">
        <v>1400.0556875</v>
      </c>
      <c r="X20" s="31">
        <v>1297.0026875000001</v>
      </c>
      <c r="Y20" s="32">
        <v>1217.5619375000001</v>
      </c>
      <c r="Z20" s="33">
        <v>33327.084164059997</v>
      </c>
    </row>
    <row r="21">
      <c r="A21" s="30" t="s">
        <v>54</v>
      </c>
      <c r="B21" s="31">
        <v>1154.1791250000001</v>
      </c>
      <c r="C21" s="31">
        <v>1120.7403750000001</v>
      </c>
      <c r="D21" s="31">
        <v>1096.4056250000001</v>
      </c>
      <c r="E21" s="31">
        <v>1085.618125</v>
      </c>
      <c r="F21" s="31">
        <v>1098.8645624999999</v>
      </c>
      <c r="G21" s="31">
        <v>1151.8352500000001</v>
      </c>
      <c r="H21" s="31">
        <v>1244.8838125</v>
      </c>
      <c r="I21" s="31">
        <v>1404.7011875000001</v>
      </c>
      <c r="J21" s="31">
        <v>1534.5540000000001</v>
      </c>
      <c r="K21" s="31">
        <v>1707.9167500000001</v>
      </c>
      <c r="L21" s="31">
        <v>1780.4765</v>
      </c>
      <c r="M21" s="31">
        <v>1753.2596874999999</v>
      </c>
      <c r="N21" s="31">
        <v>1690.3060625000001</v>
      </c>
      <c r="O21" s="31">
        <v>1630.5844374999999</v>
      </c>
      <c r="P21" s="31">
        <v>1570.8030000000001</v>
      </c>
      <c r="Q21" s="31">
        <v>1576.926125</v>
      </c>
      <c r="R21" s="31">
        <v>1618.1034999999999</v>
      </c>
      <c r="S21" s="31">
        <v>1745.1578125000001</v>
      </c>
      <c r="T21" s="31">
        <v>1653.8413125</v>
      </c>
      <c r="U21" s="31">
        <v>1595.6743125</v>
      </c>
      <c r="V21" s="31">
        <v>1533.1624374999999</v>
      </c>
      <c r="W21" s="31">
        <v>1445.76325</v>
      </c>
      <c r="X21" s="31">
        <v>1352.5355625</v>
      </c>
      <c r="Y21" s="32">
        <v>1268.0025625000001</v>
      </c>
      <c r="Z21" s="33">
        <v>34814.295375000002</v>
      </c>
    </row>
    <row r="22">
      <c r="A22" s="30" t="s">
        <v>55</v>
      </c>
      <c r="B22" s="31">
        <v>1197.8086249999999</v>
      </c>
      <c r="C22" s="31">
        <v>1148.6328125</v>
      </c>
      <c r="D22" s="31">
        <v>1122.9280000000001</v>
      </c>
      <c r="E22" s="31">
        <v>1117.384125</v>
      </c>
      <c r="F22" s="31">
        <v>1136.14175</v>
      </c>
      <c r="G22" s="31">
        <v>1173.9280000000001</v>
      </c>
      <c r="H22" s="31">
        <v>1295.9033125000001</v>
      </c>
      <c r="I22" s="31">
        <v>1415.9336249999999</v>
      </c>
      <c r="J22" s="31">
        <v>1566.4194375</v>
      </c>
      <c r="K22" s="31">
        <v>1718.4539374999999</v>
      </c>
      <c r="L22" s="31">
        <v>1729.8238125</v>
      </c>
      <c r="M22" s="31">
        <v>1676.9378750000001</v>
      </c>
      <c r="N22" s="31">
        <v>1641.144875</v>
      </c>
      <c r="O22" s="31">
        <v>1622.7911875</v>
      </c>
      <c r="P22" s="31">
        <v>1607.8064999999999</v>
      </c>
      <c r="Q22" s="31">
        <v>1562.8831250000001</v>
      </c>
      <c r="R22" s="31">
        <v>1615.75875</v>
      </c>
      <c r="S22" s="31">
        <v>1762.46775</v>
      </c>
      <c r="T22" s="31">
        <v>1672.469625</v>
      </c>
      <c r="U22" s="31">
        <v>1574.4451875</v>
      </c>
      <c r="V22" s="31">
        <v>1492.6281875</v>
      </c>
      <c r="W22" s="31">
        <v>1436.751125</v>
      </c>
      <c r="X22" s="31">
        <v>1359.42425</v>
      </c>
      <c r="Y22" s="32">
        <v>1249.151875</v>
      </c>
      <c r="Z22" s="33">
        <v>34898.017749999999</v>
      </c>
    </row>
    <row r="23">
      <c r="A23" s="30" t="s">
        <v>56</v>
      </c>
      <c r="B23" s="31">
        <v>1167.737875</v>
      </c>
      <c r="C23" s="31">
        <v>1120.6108750000001</v>
      </c>
      <c r="D23" s="31">
        <v>1105.8170625</v>
      </c>
      <c r="E23" s="31">
        <v>1087.431875</v>
      </c>
      <c r="F23" s="31">
        <v>1112.5654999999999</v>
      </c>
      <c r="G23" s="31">
        <v>1145.5016250000001</v>
      </c>
      <c r="H23" s="31">
        <v>1275.4971250000001</v>
      </c>
      <c r="I23" s="31">
        <v>1388.4871874999999</v>
      </c>
      <c r="J23" s="31">
        <v>1535.1156874999999</v>
      </c>
      <c r="K23" s="31">
        <v>1708.4847500000001</v>
      </c>
      <c r="L23" s="31">
        <v>1721.4054375000001</v>
      </c>
      <c r="M23" s="31">
        <v>1763.1394375</v>
      </c>
      <c r="N23" s="31">
        <v>1687.9640625</v>
      </c>
      <c r="O23" s="31">
        <v>1646.4351875</v>
      </c>
      <c r="P23" s="31">
        <v>1631.9756875</v>
      </c>
      <c r="Q23" s="31">
        <v>1628.0417500000001</v>
      </c>
      <c r="R23" s="31">
        <v>1703.0007499999999</v>
      </c>
      <c r="S23" s="31">
        <v>1762.9208125</v>
      </c>
      <c r="T23" s="31">
        <v>1684.1458749999999</v>
      </c>
      <c r="U23" s="31">
        <v>1596.3431875000001</v>
      </c>
      <c r="V23" s="31">
        <v>1539.846</v>
      </c>
      <c r="W23" s="31">
        <v>1439.1233125000001</v>
      </c>
      <c r="X23" s="31">
        <v>1364.5813125</v>
      </c>
      <c r="Y23" s="32">
        <v>1284.0227500000001</v>
      </c>
      <c r="Z23" s="33">
        <v>35100.195124999998</v>
      </c>
    </row>
    <row r="24">
      <c r="A24" s="30" t="s">
        <v>57</v>
      </c>
      <c r="B24" s="31">
        <v>1217.5003750000001</v>
      </c>
      <c r="C24" s="31">
        <v>1251.7593125000001</v>
      </c>
      <c r="D24" s="31">
        <v>1250.0822499999999</v>
      </c>
      <c r="E24" s="31">
        <v>1222.2793750000001</v>
      </c>
      <c r="F24" s="31">
        <v>1244.3746249999999</v>
      </c>
      <c r="G24" s="31">
        <v>1267.755375</v>
      </c>
      <c r="H24" s="31">
        <v>1331.5178125</v>
      </c>
      <c r="I24" s="31">
        <v>1316.5651250000001</v>
      </c>
      <c r="J24" s="31">
        <v>1422.7080625000001</v>
      </c>
      <c r="K24" s="31">
        <v>1598.0830625000001</v>
      </c>
      <c r="L24" s="31">
        <v>1648.15725</v>
      </c>
      <c r="M24" s="31">
        <v>1683.4761249999999</v>
      </c>
      <c r="N24" s="31">
        <v>1679.9602500000001</v>
      </c>
      <c r="O24" s="31">
        <v>1685.7695624999999</v>
      </c>
      <c r="P24" s="31">
        <v>1654.6364375000001</v>
      </c>
      <c r="Q24" s="31">
        <v>1671.658375</v>
      </c>
      <c r="R24" s="31">
        <v>1720.147125</v>
      </c>
      <c r="S24" s="31">
        <v>1839.5139375000001</v>
      </c>
      <c r="T24" s="31">
        <v>1773.1200624999999</v>
      </c>
      <c r="U24" s="31">
        <v>1658.1031250000001</v>
      </c>
      <c r="V24" s="31">
        <v>1599.6391249999999</v>
      </c>
      <c r="W24" s="31">
        <v>1536.7075</v>
      </c>
      <c r="X24" s="31">
        <v>1453.4954375</v>
      </c>
      <c r="Y24" s="32">
        <v>1369.0919375000001</v>
      </c>
      <c r="Z24" s="33">
        <v>36096.101625000003</v>
      </c>
    </row>
    <row r="25">
      <c r="A25" s="30" t="s">
        <v>58</v>
      </c>
      <c r="B25" s="31">
        <v>1286.6086875000001</v>
      </c>
      <c r="C25" s="31">
        <v>1239.4223125000001</v>
      </c>
      <c r="D25" s="31">
        <v>1210.675375</v>
      </c>
      <c r="E25" s="31">
        <v>1180.5476249999999</v>
      </c>
      <c r="F25" s="31">
        <v>1171.8235</v>
      </c>
      <c r="G25" s="31">
        <v>1180.55675</v>
      </c>
      <c r="H25" s="31">
        <v>1221.8443124999999</v>
      </c>
      <c r="I25" s="31">
        <v>1258.3474375000001</v>
      </c>
      <c r="J25" s="31">
        <v>1366.3678749999999</v>
      </c>
      <c r="K25" s="31">
        <v>1546.4859375000001</v>
      </c>
      <c r="L25" s="31">
        <v>1626.2171874999999</v>
      </c>
      <c r="M25" s="31">
        <v>1629.602625</v>
      </c>
      <c r="N25" s="31">
        <v>1641.8135</v>
      </c>
      <c r="O25" s="31">
        <v>1608.1796875</v>
      </c>
      <c r="P25" s="31">
        <v>1576.8652500000001</v>
      </c>
      <c r="Q25" s="31">
        <v>1587.0552499999999</v>
      </c>
      <c r="R25" s="31">
        <v>1672.0391875</v>
      </c>
      <c r="S25" s="31">
        <v>1788.3557499999999</v>
      </c>
      <c r="T25" s="31">
        <v>1757.5713125</v>
      </c>
      <c r="U25" s="31">
        <v>1704.976375</v>
      </c>
      <c r="V25" s="31">
        <v>1672.0989374999999</v>
      </c>
      <c r="W25" s="31">
        <v>1595.0915</v>
      </c>
      <c r="X25" s="31">
        <v>1493.883875</v>
      </c>
      <c r="Y25" s="32">
        <v>1402.879375</v>
      </c>
      <c r="Z25" s="33">
        <v>35419.309625000002</v>
      </c>
    </row>
    <row r="26">
      <c r="A26" s="30" t="s">
        <v>59</v>
      </c>
      <c r="B26" s="31">
        <v>1321.4298125</v>
      </c>
      <c r="C26" s="31">
        <v>1274.7213125000001</v>
      </c>
      <c r="D26" s="31">
        <v>1257.1910625</v>
      </c>
      <c r="E26" s="31">
        <v>1234.8411874999999</v>
      </c>
      <c r="F26" s="31">
        <v>1257.0865624999999</v>
      </c>
      <c r="G26" s="31">
        <v>1266.4456250000001</v>
      </c>
      <c r="H26" s="31">
        <v>1425.57125</v>
      </c>
      <c r="I26" s="31">
        <v>1541.5328125000001</v>
      </c>
      <c r="J26" s="31">
        <v>1726.7989375</v>
      </c>
      <c r="K26" s="31">
        <v>1953.451875</v>
      </c>
      <c r="L26" s="31">
        <v>1981.0941875000001</v>
      </c>
      <c r="M26" s="31">
        <v>1943.473125</v>
      </c>
      <c r="N26" s="31">
        <v>1906.1165625000001</v>
      </c>
      <c r="O26" s="31">
        <v>1853.7443125</v>
      </c>
      <c r="P26" s="31">
        <v>1788.0978124999999</v>
      </c>
      <c r="Q26" s="31">
        <v>1765.1070625</v>
      </c>
      <c r="R26" s="31">
        <v>1822.7576875</v>
      </c>
      <c r="S26" s="31">
        <v>1937.9648749999999</v>
      </c>
      <c r="T26" s="31">
        <v>1852.6453125</v>
      </c>
      <c r="U26" s="31">
        <v>1822.5896250000001</v>
      </c>
      <c r="V26" s="31">
        <v>1741.4471874999999</v>
      </c>
      <c r="W26" s="31">
        <v>1637.2108125</v>
      </c>
      <c r="X26" s="31">
        <v>1531.968625</v>
      </c>
      <c r="Y26" s="32">
        <v>1417.38625</v>
      </c>
      <c r="Z26" s="33">
        <v>39260.673875</v>
      </c>
    </row>
    <row r="27">
      <c r="A27" s="30" t="s">
        <v>60</v>
      </c>
      <c r="B27" s="31">
        <v>1351.3520625000001</v>
      </c>
      <c r="C27" s="31">
        <v>1295.5399375</v>
      </c>
      <c r="D27" s="31">
        <v>1274.8465624999999</v>
      </c>
      <c r="E27" s="31">
        <v>1258.7693750000001</v>
      </c>
      <c r="F27" s="31">
        <v>1281.2954374999999</v>
      </c>
      <c r="G27" s="31">
        <v>1278.557875</v>
      </c>
      <c r="H27" s="31">
        <v>1415.8048125</v>
      </c>
      <c r="I27" s="31">
        <v>1503.3178124999999</v>
      </c>
      <c r="J27" s="31">
        <v>1707.4103124999999</v>
      </c>
      <c r="K27" s="31">
        <v>1908.4124999999999</v>
      </c>
      <c r="L27" s="31">
        <v>1925.6585</v>
      </c>
      <c r="M27" s="31">
        <v>1887.6576250000001</v>
      </c>
      <c r="N27" s="31">
        <v>1856.8107500000001</v>
      </c>
      <c r="O27" s="31">
        <v>1788.7339374999999</v>
      </c>
      <c r="P27" s="31">
        <v>1744.5988749999999</v>
      </c>
      <c r="Q27" s="31">
        <v>1737.113625</v>
      </c>
      <c r="R27" s="31">
        <v>1800.0346875</v>
      </c>
      <c r="S27" s="31">
        <v>1915.289</v>
      </c>
      <c r="T27" s="31">
        <v>1833.2048124999999</v>
      </c>
      <c r="U27" s="31">
        <v>1734.8394375</v>
      </c>
      <c r="V27" s="31">
        <v>1655.8821875000001</v>
      </c>
      <c r="W27" s="31">
        <v>1577.1744375000001</v>
      </c>
      <c r="X27" s="31">
        <v>1472.7611875</v>
      </c>
      <c r="Y27" s="32">
        <v>1370.3902499999999</v>
      </c>
      <c r="Z27" s="33">
        <v>38575.455999999998</v>
      </c>
    </row>
    <row r="28">
      <c r="A28" s="30" t="s">
        <v>61</v>
      </c>
      <c r="B28" s="31">
        <v>1295.5391875</v>
      </c>
      <c r="C28" s="31">
        <v>1264.928625</v>
      </c>
      <c r="D28" s="31">
        <v>1237.8773125</v>
      </c>
      <c r="E28" s="31">
        <v>1214.7823125</v>
      </c>
      <c r="F28" s="31">
        <v>1219.6649375</v>
      </c>
      <c r="G28" s="31">
        <v>1226.7566875</v>
      </c>
      <c r="H28" s="31">
        <v>1339.8701874999999</v>
      </c>
      <c r="I28" s="31">
        <v>1460.43975</v>
      </c>
      <c r="J28" s="31">
        <v>1615.8695625</v>
      </c>
      <c r="K28" s="31">
        <v>1819.7155625</v>
      </c>
      <c r="L28" s="31">
        <v>1897.4492499999999</v>
      </c>
      <c r="M28" s="31">
        <v>1869.1295</v>
      </c>
      <c r="N28" s="31">
        <v>1808.6758749999999</v>
      </c>
      <c r="O28" s="31">
        <v>1745.8663750000001</v>
      </c>
      <c r="P28" s="31">
        <v>1672.2035625000001</v>
      </c>
      <c r="Q28" s="31">
        <v>1690.5956249999999</v>
      </c>
      <c r="R28" s="31">
        <v>1716.958625</v>
      </c>
      <c r="S28" s="31">
        <v>1820.4519375</v>
      </c>
      <c r="T28" s="31">
        <v>1746.3373750000001</v>
      </c>
      <c r="U28" s="31">
        <v>1719.4036874999999</v>
      </c>
      <c r="V28" s="31">
        <v>1646.2932499999999</v>
      </c>
      <c r="W28" s="31">
        <v>1547.8654375000001</v>
      </c>
      <c r="X28" s="31">
        <v>1415.5508124999999</v>
      </c>
      <c r="Y28" s="32">
        <v>1323.5340000000001</v>
      </c>
      <c r="Z28" s="33">
        <v>37315.759437499997</v>
      </c>
    </row>
    <row r="29">
      <c r="A29" s="30" t="s">
        <v>62</v>
      </c>
      <c r="B29" s="31">
        <v>1239.3191875</v>
      </c>
      <c r="C29" s="31">
        <v>1218.8053749999999</v>
      </c>
      <c r="D29" s="31">
        <v>1196.8036875</v>
      </c>
      <c r="E29" s="31">
        <v>1197.8430000000001</v>
      </c>
      <c r="F29" s="31">
        <v>1191.0753125000001</v>
      </c>
      <c r="G29" s="31">
        <v>1224.1096875000001</v>
      </c>
      <c r="H29" s="31">
        <v>1348.1290624999999</v>
      </c>
      <c r="I29" s="31">
        <v>1455.0953750000001</v>
      </c>
      <c r="J29" s="31">
        <v>1602.9755</v>
      </c>
      <c r="K29" s="31">
        <v>1805.7086875</v>
      </c>
      <c r="L29" s="31">
        <v>1852.94425</v>
      </c>
      <c r="M29" s="31">
        <v>1806.8103125</v>
      </c>
      <c r="N29" s="31">
        <v>1765.8434999999999</v>
      </c>
      <c r="O29" s="31">
        <v>1708.325</v>
      </c>
      <c r="P29" s="31">
        <v>1660.8015625</v>
      </c>
      <c r="Q29" s="31">
        <v>1656.4880625000001</v>
      </c>
      <c r="R29" s="31">
        <v>1727.3426875</v>
      </c>
      <c r="S29" s="31">
        <v>1816.6706875</v>
      </c>
      <c r="T29" s="31">
        <v>1779.54025</v>
      </c>
      <c r="U29" s="31">
        <v>1682.0573125000001</v>
      </c>
      <c r="V29" s="31">
        <v>1627.8118125000001</v>
      </c>
      <c r="W29" s="31">
        <v>1556.6951875</v>
      </c>
      <c r="X29" s="31">
        <v>1451.854875</v>
      </c>
      <c r="Y29" s="32">
        <v>1366.2270000000001</v>
      </c>
      <c r="Z29" s="33">
        <v>36939.277374999998</v>
      </c>
    </row>
    <row r="30">
      <c r="A30" s="30" t="s">
        <v>63</v>
      </c>
      <c r="B30" s="31">
        <v>1279.878375</v>
      </c>
      <c r="C30" s="31">
        <v>1235.6233749999999</v>
      </c>
      <c r="D30" s="31">
        <v>1209.047</v>
      </c>
      <c r="E30" s="31">
        <v>1202.6999375</v>
      </c>
      <c r="F30" s="31">
        <v>1200.098</v>
      </c>
      <c r="G30" s="31">
        <v>1225.245375</v>
      </c>
      <c r="H30" s="31">
        <v>1327.6879375000001</v>
      </c>
      <c r="I30" s="31">
        <v>1456.1534375000001</v>
      </c>
      <c r="J30" s="31">
        <v>1583.3876250000001</v>
      </c>
      <c r="K30" s="31">
        <v>1791.6089999999999</v>
      </c>
      <c r="L30" s="31">
        <v>1830.0673125000001</v>
      </c>
      <c r="M30" s="31">
        <v>1861.4896874999999</v>
      </c>
      <c r="N30" s="31">
        <v>1824.981125</v>
      </c>
      <c r="O30" s="31">
        <v>1766.9390000000001</v>
      </c>
      <c r="P30" s="31">
        <v>1670.8335625</v>
      </c>
      <c r="Q30" s="31">
        <v>1648.0938125</v>
      </c>
      <c r="R30" s="31">
        <v>1702.6599375000001</v>
      </c>
      <c r="S30" s="31">
        <v>1776.741</v>
      </c>
      <c r="T30" s="31">
        <v>1706.5773125000001</v>
      </c>
      <c r="U30" s="31">
        <v>1638.182875</v>
      </c>
      <c r="V30" s="31">
        <v>1603.5752500000001</v>
      </c>
      <c r="W30" s="31">
        <v>1520.4129375</v>
      </c>
      <c r="X30" s="31">
        <v>1426.57575</v>
      </c>
      <c r="Y30" s="32">
        <v>1323.2258750000001</v>
      </c>
      <c r="Z30" s="33">
        <v>36811.785499999998</v>
      </c>
    </row>
    <row r="31">
      <c r="A31" s="30" t="s">
        <v>64</v>
      </c>
      <c r="B31" s="31">
        <v>1251.4668750000001</v>
      </c>
      <c r="C31" s="31">
        <v>1208.2690625</v>
      </c>
      <c r="D31" s="31">
        <v>1191.0018749999999</v>
      </c>
      <c r="E31" s="31">
        <v>1169.1231875000001</v>
      </c>
      <c r="F31" s="31">
        <v>1189.8543125000001</v>
      </c>
      <c r="G31" s="31">
        <v>1189.25</v>
      </c>
      <c r="H31" s="31">
        <v>1243.2411875</v>
      </c>
      <c r="I31" s="31">
        <v>1290.9956875</v>
      </c>
      <c r="J31" s="31">
        <v>1425.6721250000001</v>
      </c>
      <c r="K31" s="31">
        <v>1598.2074375</v>
      </c>
      <c r="L31" s="31">
        <v>1638.088375</v>
      </c>
      <c r="M31" s="31">
        <v>1616.3107500000001</v>
      </c>
      <c r="N31" s="31">
        <v>1591.1375</v>
      </c>
      <c r="O31" s="31">
        <v>1566.5048125000001</v>
      </c>
      <c r="P31" s="31">
        <v>1557.5065</v>
      </c>
      <c r="Q31" s="31">
        <v>1542.8014375</v>
      </c>
      <c r="R31" s="31">
        <v>1539.6926874999999</v>
      </c>
      <c r="S31" s="31">
        <v>1667.1408750000001</v>
      </c>
      <c r="T31" s="31">
        <v>1652.0140624999999</v>
      </c>
      <c r="U31" s="31">
        <v>1606.53775</v>
      </c>
      <c r="V31" s="31">
        <v>1555.5995</v>
      </c>
      <c r="W31" s="31">
        <v>1476.978875</v>
      </c>
      <c r="X31" s="31">
        <v>1389.7072499999999</v>
      </c>
      <c r="Y31" s="32">
        <v>1306.3407500000001</v>
      </c>
      <c r="Z31" s="33">
        <v>34463.442875000001</v>
      </c>
    </row>
    <row r="32">
      <c r="A32" s="30" t="s">
        <v>65</v>
      </c>
      <c r="B32" s="31">
        <v>1237.385</v>
      </c>
      <c r="C32" s="31">
        <v>1210.534375</v>
      </c>
      <c r="D32" s="31">
        <v>1177.4165</v>
      </c>
      <c r="E32" s="31">
        <v>1150.757875</v>
      </c>
      <c r="F32" s="31">
        <v>1152.3797500000001</v>
      </c>
      <c r="G32" s="31">
        <v>1151.751125</v>
      </c>
      <c r="H32" s="31">
        <v>1202.6425624999999</v>
      </c>
      <c r="I32" s="31">
        <v>1272.5081875000001</v>
      </c>
      <c r="J32" s="31">
        <v>1349.48425</v>
      </c>
      <c r="K32" s="31">
        <v>1509.1795</v>
      </c>
      <c r="L32" s="31">
        <v>1595.4088750000001</v>
      </c>
      <c r="M32" s="31">
        <v>1610.045625</v>
      </c>
      <c r="N32" s="31">
        <v>1610.463</v>
      </c>
      <c r="O32" s="31">
        <v>1584.67625</v>
      </c>
      <c r="P32" s="31">
        <v>1588.9802500000001</v>
      </c>
      <c r="Q32" s="31">
        <v>1560.9843125</v>
      </c>
      <c r="R32" s="31">
        <v>1599.433125</v>
      </c>
      <c r="S32" s="31">
        <v>1698.6333125000001</v>
      </c>
      <c r="T32" s="31">
        <v>1687.6058125</v>
      </c>
      <c r="U32" s="31">
        <v>1647.473125</v>
      </c>
      <c r="V32" s="31">
        <v>1599.7386875</v>
      </c>
      <c r="W32" s="31">
        <v>1510.1904374999999</v>
      </c>
      <c r="X32" s="31">
        <v>1400.816875</v>
      </c>
      <c r="Y32" s="32">
        <v>1327.1459374999999</v>
      </c>
      <c r="Z32" s="33">
        <v>34435.634749999997</v>
      </c>
    </row>
    <row r="33">
      <c r="A33" s="30" t="s">
        <v>66</v>
      </c>
      <c r="B33" s="31">
        <v>1245.7144375</v>
      </c>
      <c r="C33" s="31">
        <v>1209.9472499999999</v>
      </c>
      <c r="D33" s="31">
        <v>1186.9046874999999</v>
      </c>
      <c r="E33" s="31">
        <v>1160.1526249999999</v>
      </c>
      <c r="F33" s="31">
        <v>1181.679625</v>
      </c>
      <c r="G33" s="31">
        <v>1216.875875</v>
      </c>
      <c r="H33" s="31">
        <v>1356.5833749999999</v>
      </c>
      <c r="I33" s="31">
        <v>1461.77</v>
      </c>
      <c r="J33" s="31">
        <v>1633.6386875000001</v>
      </c>
      <c r="K33" s="31">
        <v>1759.5798749999999</v>
      </c>
      <c r="L33" s="31">
        <v>1811.5249375000001</v>
      </c>
      <c r="M33" s="31">
        <v>1811.93175</v>
      </c>
      <c r="N33" s="31">
        <v>1797.637375</v>
      </c>
      <c r="O33" s="31">
        <v>1710.6363125</v>
      </c>
      <c r="P33" s="31">
        <v>1683.9650624999999</v>
      </c>
      <c r="Q33" s="31">
        <v>1684.2128124999999</v>
      </c>
      <c r="R33" s="31">
        <v>1722.0337500000001</v>
      </c>
      <c r="S33" s="31">
        <v>1842.3794375</v>
      </c>
      <c r="T33" s="31">
        <v>1775.165</v>
      </c>
      <c r="U33" s="31">
        <v>1699.631875</v>
      </c>
      <c r="V33" s="31">
        <v>1668.6626874999999</v>
      </c>
      <c r="W33" s="31">
        <v>1560.5193125000001</v>
      </c>
      <c r="X33" s="31">
        <v>1457.692875</v>
      </c>
      <c r="Y33" s="32">
        <v>1363.4437499999999</v>
      </c>
      <c r="Z33" s="33">
        <v>37002.283374999999</v>
      </c>
    </row>
    <row r="34">
      <c r="A34" s="30" t="s">
        <v>67</v>
      </c>
      <c r="B34" s="31">
        <v>1285.2415000000001</v>
      </c>
      <c r="C34" s="31">
        <v>1236.6500625000001</v>
      </c>
      <c r="D34" s="31">
        <v>1207.0808750000001</v>
      </c>
      <c r="E34" s="31">
        <v>1183.7439374999999</v>
      </c>
      <c r="F34" s="31">
        <v>1211.4990625</v>
      </c>
      <c r="G34" s="31">
        <v>1247.624125</v>
      </c>
      <c r="H34" s="31">
        <v>1385.8583125</v>
      </c>
      <c r="I34" s="31">
        <v>1488.398625</v>
      </c>
      <c r="J34" s="31">
        <v>1614.6513749999999</v>
      </c>
      <c r="K34" s="31">
        <v>1819.802625</v>
      </c>
      <c r="L34" s="31">
        <v>1878.2861875000001</v>
      </c>
      <c r="M34" s="31">
        <v>1874.693</v>
      </c>
      <c r="N34" s="31">
        <v>1855.475375</v>
      </c>
      <c r="O34" s="31">
        <v>1818.1180625</v>
      </c>
      <c r="P34" s="31">
        <v>1780.9189375000001</v>
      </c>
      <c r="Q34" s="31">
        <v>1751.624</v>
      </c>
      <c r="R34" s="31">
        <v>1751.3458125</v>
      </c>
      <c r="S34" s="31">
        <v>1858.7000625000001</v>
      </c>
      <c r="T34" s="31">
        <v>1808.98675</v>
      </c>
      <c r="U34" s="31">
        <v>1733.652875</v>
      </c>
      <c r="V34" s="31">
        <v>1690.3900000000001</v>
      </c>
      <c r="W34" s="31">
        <v>1579.9500625000001</v>
      </c>
      <c r="X34" s="31">
        <v>1488.5097499999999</v>
      </c>
      <c r="Y34" s="32">
        <v>1378.7071874999999</v>
      </c>
      <c r="Z34" s="33">
        <v>37929.908562500001</v>
      </c>
    </row>
    <row r="35">
      <c r="A35" s="30" t="s">
        <v>68</v>
      </c>
      <c r="B35" s="31">
        <v>1288.7819999999999</v>
      </c>
      <c r="C35" s="31">
        <v>1250.4892500000001</v>
      </c>
      <c r="D35" s="31">
        <v>1233.2168750000001</v>
      </c>
      <c r="E35" s="31">
        <v>1214.30825</v>
      </c>
      <c r="F35" s="31">
        <v>1232.4190000000001</v>
      </c>
      <c r="G35" s="31">
        <v>1268.7998749999999</v>
      </c>
      <c r="H35" s="31">
        <v>1409.7440624999999</v>
      </c>
      <c r="I35" s="31">
        <v>1505.8734374999999</v>
      </c>
      <c r="J35" s="31">
        <v>1665.6577500000001</v>
      </c>
      <c r="K35" s="31">
        <v>1857.0986875000001</v>
      </c>
      <c r="L35" s="31">
        <v>1887.7013750000001</v>
      </c>
      <c r="M35" s="31">
        <v>1895.0160000000001</v>
      </c>
      <c r="N35" s="31">
        <v>1883.4414999999999</v>
      </c>
      <c r="O35" s="31">
        <v>1839.7801875</v>
      </c>
      <c r="P35" s="31">
        <v>1791.7663124999999</v>
      </c>
      <c r="Q35" s="31">
        <v>1790.8622499999999</v>
      </c>
      <c r="R35" s="31">
        <v>1811.8156875</v>
      </c>
      <c r="S35" s="31">
        <v>1890.8315</v>
      </c>
      <c r="T35" s="31">
        <v>1816.4402500000001</v>
      </c>
      <c r="U35" s="31">
        <v>1769.5840625000001</v>
      </c>
      <c r="V35" s="31">
        <v>1690.7533125</v>
      </c>
      <c r="W35" s="31">
        <v>1586.1048125</v>
      </c>
      <c r="X35" s="31">
        <v>1491.9428124999999</v>
      </c>
      <c r="Y35" s="32">
        <v>1385.2458750000001</v>
      </c>
      <c r="Z35" s="33">
        <v>38457.675125000002</v>
      </c>
    </row>
    <row r="36">
      <c r="A36" s="30" t="s">
        <v>69</v>
      </c>
      <c r="B36" s="31">
        <v>1303.7450624999999</v>
      </c>
      <c r="C36" s="31">
        <v>1286.3178124999999</v>
      </c>
      <c r="D36" s="31">
        <v>1264.9139375</v>
      </c>
      <c r="E36" s="31">
        <v>1242.3209999999999</v>
      </c>
      <c r="F36" s="31">
        <v>1252.3865000000001</v>
      </c>
      <c r="G36" s="31">
        <v>1296.8325625</v>
      </c>
      <c r="H36" s="31">
        <v>1407.2149374999999</v>
      </c>
      <c r="I36" s="31">
        <v>1494.6329375</v>
      </c>
      <c r="J36" s="31">
        <v>1684.9009375000001</v>
      </c>
      <c r="K36" s="31">
        <v>1886.1882499999999</v>
      </c>
      <c r="L36" s="31">
        <v>1895.05225</v>
      </c>
      <c r="M36" s="31">
        <v>1868.6143750000001</v>
      </c>
      <c r="N36" s="31">
        <v>1815.11175</v>
      </c>
      <c r="O36" s="31">
        <v>1764.6633750000001</v>
      </c>
      <c r="P36" s="31">
        <v>1717.3659375</v>
      </c>
      <c r="Q36" s="31">
        <v>1711.5970625</v>
      </c>
      <c r="R36" s="31">
        <v>1727.6916249999999</v>
      </c>
      <c r="S36" s="31">
        <v>1836.768</v>
      </c>
      <c r="T36" s="31">
        <v>1803.8634374999999</v>
      </c>
      <c r="U36" s="31">
        <v>1748.2572500000001</v>
      </c>
      <c r="V36" s="31">
        <v>1670.1920625</v>
      </c>
      <c r="W36" s="31">
        <v>1575.4221875000001</v>
      </c>
      <c r="X36" s="31">
        <v>1463.9847500000001</v>
      </c>
      <c r="Y36" s="32">
        <v>1363.700875</v>
      </c>
      <c r="Z36" s="33">
        <v>38081.738875000003</v>
      </c>
    </row>
    <row r="37">
      <c r="A37" s="30" t="s">
        <v>70</v>
      </c>
      <c r="B37" s="31">
        <v>1297.2075</v>
      </c>
      <c r="C37" s="31">
        <v>1274.7262499999999</v>
      </c>
      <c r="D37" s="31">
        <v>1237.9066875000001</v>
      </c>
      <c r="E37" s="31">
        <v>1225.7093124999999</v>
      </c>
      <c r="F37" s="31">
        <v>1237.489875</v>
      </c>
      <c r="G37" s="31">
        <v>1265.8511249999999</v>
      </c>
      <c r="H37" s="31">
        <v>1397.2246875000001</v>
      </c>
      <c r="I37" s="31">
        <v>1474.6756250000001</v>
      </c>
      <c r="J37" s="31">
        <v>1678.2409375</v>
      </c>
      <c r="K37" s="31">
        <v>1832.6195625</v>
      </c>
      <c r="L37" s="31">
        <v>1814.4388750000001</v>
      </c>
      <c r="M37" s="31">
        <v>1744.6590000000001</v>
      </c>
      <c r="N37" s="31">
        <v>1721.9020625000001</v>
      </c>
      <c r="O37" s="31">
        <v>1693.0845624999999</v>
      </c>
      <c r="P37" s="31">
        <v>1673.0283125000001</v>
      </c>
      <c r="Q37" s="31">
        <v>1682.8786875000001</v>
      </c>
      <c r="R37" s="31">
        <v>1704.5336875</v>
      </c>
      <c r="S37" s="31">
        <v>1819.79</v>
      </c>
      <c r="T37" s="31">
        <v>1784.5543124999999</v>
      </c>
      <c r="U37" s="31">
        <v>1695.2885000000001</v>
      </c>
      <c r="V37" s="31">
        <v>1635.6421250000001</v>
      </c>
      <c r="W37" s="31">
        <v>1550.5697500000001</v>
      </c>
      <c r="X37" s="31">
        <v>1453.0669375</v>
      </c>
      <c r="Y37" s="32">
        <v>1344.56125</v>
      </c>
      <c r="Z37" s="33">
        <v>37239.649624999998</v>
      </c>
    </row>
    <row r="38">
      <c r="A38" s="30" t="s">
        <v>71</v>
      </c>
      <c r="B38" s="31">
        <v>1270.1310000000001</v>
      </c>
      <c r="C38" s="31">
        <v>1230.8625</v>
      </c>
      <c r="D38" s="31">
        <v>1218.2341875</v>
      </c>
      <c r="E38" s="31">
        <v>1190.1878125000001</v>
      </c>
      <c r="F38" s="31">
        <v>1222.7631875</v>
      </c>
      <c r="G38" s="31">
        <v>1214.2409375</v>
      </c>
      <c r="H38" s="31">
        <v>1264.3235625</v>
      </c>
      <c r="I38" s="31">
        <v>1289.1281875</v>
      </c>
      <c r="J38" s="31">
        <v>1426.619375</v>
      </c>
      <c r="K38" s="31">
        <v>1628.7893750000001</v>
      </c>
      <c r="L38" s="31">
        <v>1713.0805625</v>
      </c>
      <c r="M38" s="31">
        <v>1718.4494999999999</v>
      </c>
      <c r="N38" s="31">
        <v>1656.6577500000001</v>
      </c>
      <c r="O38" s="31">
        <v>1643.4394374999999</v>
      </c>
      <c r="P38" s="31">
        <v>1632.97525</v>
      </c>
      <c r="Q38" s="31">
        <v>1635.4346875000001</v>
      </c>
      <c r="R38" s="31">
        <v>1663.1088749999999</v>
      </c>
      <c r="S38" s="31">
        <v>1748.3486250000001</v>
      </c>
      <c r="T38" s="31">
        <v>1702.7891875</v>
      </c>
      <c r="U38" s="31">
        <v>1650.3406875000001</v>
      </c>
      <c r="V38" s="31">
        <v>1585.1075625000001</v>
      </c>
      <c r="W38" s="31">
        <v>1513.2496874999999</v>
      </c>
      <c r="X38" s="31">
        <v>1424.7989375</v>
      </c>
      <c r="Y38" s="32">
        <v>1329.758875</v>
      </c>
      <c r="Z38" s="33">
        <v>35572.819750000002</v>
      </c>
    </row>
    <row r="39">
      <c r="A39" s="30" t="s">
        <v>72</v>
      </c>
      <c r="B39" s="31">
        <v>1259.4213125000001</v>
      </c>
      <c r="C39" s="31">
        <v>1220.5272500000001</v>
      </c>
      <c r="D39" s="31">
        <v>1199.518</v>
      </c>
      <c r="E39" s="31">
        <v>1182.3488749999999</v>
      </c>
      <c r="F39" s="31">
        <v>1200.6933750000001</v>
      </c>
      <c r="G39" s="31">
        <v>1189.3130000000001</v>
      </c>
      <c r="H39" s="31">
        <v>1237.6666250000001</v>
      </c>
      <c r="I39" s="31">
        <v>1255.106</v>
      </c>
      <c r="J39" s="31">
        <v>1369.6569374999999</v>
      </c>
      <c r="K39" s="31">
        <v>1563.2323125</v>
      </c>
      <c r="L39" s="31">
        <v>1614.5471875000001</v>
      </c>
      <c r="M39" s="31">
        <v>1634.8681875</v>
      </c>
      <c r="N39" s="31">
        <v>1631.0751875000001</v>
      </c>
      <c r="O39" s="31">
        <v>1590.557</v>
      </c>
      <c r="P39" s="31">
        <v>1580.7529999999999</v>
      </c>
      <c r="Q39" s="31">
        <v>1595.3223125</v>
      </c>
      <c r="R39" s="31">
        <v>1595.5766249999999</v>
      </c>
      <c r="S39" s="31">
        <v>1693.3910000000001</v>
      </c>
      <c r="T39" s="31">
        <v>1706.8711249999999</v>
      </c>
      <c r="U39" s="31">
        <v>1668.5707500000001</v>
      </c>
      <c r="V39" s="31">
        <v>1605.1338125</v>
      </c>
      <c r="W39" s="31">
        <v>1531.029</v>
      </c>
      <c r="X39" s="31">
        <v>1432.1785</v>
      </c>
      <c r="Y39" s="32">
        <v>1330.5852500000001</v>
      </c>
      <c r="Z39" s="33">
        <v>34887.942625000003</v>
      </c>
    </row>
    <row r="40">
      <c r="A40" s="30" t="s">
        <v>73</v>
      </c>
      <c r="B40" s="31">
        <v>1268.945375</v>
      </c>
      <c r="C40" s="31">
        <v>1236.1761875</v>
      </c>
      <c r="D40" s="31">
        <v>1212.5986875000001</v>
      </c>
      <c r="E40" s="31">
        <v>1187.0168125</v>
      </c>
      <c r="F40" s="31">
        <v>1189.8759375</v>
      </c>
      <c r="G40" s="31">
        <v>1210.1413749999999</v>
      </c>
      <c r="H40" s="31">
        <v>1321.0509999999999</v>
      </c>
      <c r="I40" s="31">
        <v>1404.3050625000001</v>
      </c>
      <c r="J40" s="31">
        <v>1554.4174375</v>
      </c>
      <c r="K40" s="31">
        <v>1760.4326874999999</v>
      </c>
      <c r="L40" s="31">
        <v>1814.8031249999999</v>
      </c>
      <c r="M40" s="31">
        <v>1789.5591875</v>
      </c>
      <c r="N40" s="31">
        <v>1814.5650000000001</v>
      </c>
      <c r="O40" s="31">
        <v>1759.8588749999999</v>
      </c>
      <c r="P40" s="31">
        <v>1734.8131874999999</v>
      </c>
      <c r="Q40" s="31">
        <v>1723.4209375</v>
      </c>
      <c r="R40" s="31">
        <v>1728.23775</v>
      </c>
      <c r="S40" s="31">
        <v>1829.08275</v>
      </c>
      <c r="T40" s="31">
        <v>1775.71675</v>
      </c>
      <c r="U40" s="31">
        <v>1710.1504375</v>
      </c>
      <c r="V40" s="31">
        <v>1628.2550624999999</v>
      </c>
      <c r="W40" s="31">
        <v>1517.561625</v>
      </c>
      <c r="X40" s="31">
        <v>1408.4848750000001</v>
      </c>
      <c r="Y40" s="32">
        <v>1330.5873125000001</v>
      </c>
      <c r="Z40" s="33">
        <v>36910.0574375</v>
      </c>
    </row>
    <row r="41">
      <c r="A41" s="30" t="s">
        <v>74</v>
      </c>
      <c r="B41" s="31">
        <v>1263.8694375</v>
      </c>
      <c r="C41" s="31">
        <v>1245.5733124999999</v>
      </c>
      <c r="D41" s="31">
        <v>1215.418625</v>
      </c>
      <c r="E41" s="31">
        <v>1192.1623750000001</v>
      </c>
      <c r="F41" s="31">
        <v>1192.6871874999999</v>
      </c>
      <c r="G41" s="31">
        <v>1213.6580624999999</v>
      </c>
      <c r="H41" s="31">
        <v>1323.675125</v>
      </c>
      <c r="I41" s="31">
        <v>1388.6495</v>
      </c>
      <c r="J41" s="31">
        <v>1553.3318750000001</v>
      </c>
      <c r="K41" s="31">
        <v>1752.2838750000001</v>
      </c>
      <c r="L41" s="31">
        <v>1814.248875</v>
      </c>
      <c r="M41" s="31">
        <v>1787.7485624999999</v>
      </c>
      <c r="N41" s="31">
        <v>1798.4195</v>
      </c>
      <c r="O41" s="31">
        <v>1757.9339375</v>
      </c>
      <c r="P41" s="31">
        <v>1717.3969374999999</v>
      </c>
      <c r="Q41" s="31">
        <v>1664.9758125000001</v>
      </c>
      <c r="R41" s="31">
        <v>1676.6664375</v>
      </c>
      <c r="S41" s="31">
        <v>1794.2290625000001</v>
      </c>
      <c r="T41" s="31">
        <v>1768.1861875</v>
      </c>
      <c r="U41" s="31">
        <v>1734.1714999999999</v>
      </c>
      <c r="V41" s="31">
        <v>1648.5034375</v>
      </c>
      <c r="W41" s="31">
        <v>1532.1872499999999</v>
      </c>
      <c r="X41" s="31">
        <v>1436.1181875</v>
      </c>
      <c r="Y41" s="32">
        <v>1350.0162499999999</v>
      </c>
      <c r="Z41" s="33">
        <v>36822.111312499997</v>
      </c>
    </row>
    <row r="42">
      <c r="A42" s="30" t="s">
        <v>75</v>
      </c>
      <c r="B42" s="31">
        <v>1266.127375</v>
      </c>
      <c r="C42" s="31">
        <v>1238.1164375000001</v>
      </c>
      <c r="D42" s="31">
        <v>1219.7461249999999</v>
      </c>
      <c r="E42" s="31">
        <v>1195.5016250000001</v>
      </c>
      <c r="F42" s="31">
        <v>1220.6433125000001</v>
      </c>
      <c r="G42" s="31">
        <v>1228.6367499999999</v>
      </c>
      <c r="H42" s="31">
        <v>1350.7306874999999</v>
      </c>
      <c r="I42" s="31">
        <v>1425.5131875</v>
      </c>
      <c r="J42" s="31">
        <v>1601.1473125</v>
      </c>
      <c r="K42" s="31">
        <v>1832.0345625</v>
      </c>
      <c r="L42" s="31">
        <v>1884.3615</v>
      </c>
      <c r="M42" s="31">
        <v>1871.0278125</v>
      </c>
      <c r="N42" s="31">
        <v>1806.1971874999999</v>
      </c>
      <c r="O42" s="31">
        <v>1824.0778124999999</v>
      </c>
      <c r="P42" s="31">
        <v>1785.22525</v>
      </c>
      <c r="Q42" s="31">
        <v>1787.3901874999999</v>
      </c>
      <c r="R42" s="31">
        <v>1788.6140625</v>
      </c>
      <c r="S42" s="31">
        <v>1839.3944375000001</v>
      </c>
      <c r="T42" s="31">
        <v>1787.696625</v>
      </c>
      <c r="U42" s="31">
        <v>1698.4087500000001</v>
      </c>
      <c r="V42" s="31">
        <v>1634.9952499999999</v>
      </c>
      <c r="W42" s="31">
        <v>1535.7103125000001</v>
      </c>
      <c r="X42" s="31">
        <v>1420.3531250000001</v>
      </c>
      <c r="Y42" s="32">
        <v>1329.3814374999999</v>
      </c>
      <c r="Z42" s="33">
        <v>37571.031125000001</v>
      </c>
    </row>
    <row r="43">
      <c r="A43" s="30" t="s">
        <v>76</v>
      </c>
      <c r="B43" s="31">
        <v>35723.765625</v>
      </c>
      <c r="C43" s="31">
        <v>34728.742062500001</v>
      </c>
      <c r="D43" s="31">
        <v>34062.452437499996</v>
      </c>
      <c r="E43" s="31">
        <v>33570.893187499998</v>
      </c>
      <c r="F43" s="31">
        <v>33923.3114375</v>
      </c>
      <c r="G43" s="31">
        <v>34424.561562499999</v>
      </c>
      <c r="H43" s="31">
        <v>37112.676500000001</v>
      </c>
      <c r="I43" s="31">
        <v>39189.114500000003</v>
      </c>
      <c r="J43" s="31">
        <v>43250.7951875</v>
      </c>
      <c r="K43" s="31">
        <v>48577.513562499997</v>
      </c>
      <c r="L43" s="31">
        <v>50061.636562500003</v>
      </c>
      <c r="M43" s="31">
        <v>48338.781851559994</v>
      </c>
      <c r="N43" s="31">
        <v>49061.004312500001</v>
      </c>
      <c r="O43" s="31">
        <v>49245.272375</v>
      </c>
      <c r="P43" s="31">
        <v>48428.796187499996</v>
      </c>
      <c r="Q43" s="31">
        <v>48264.838062499999</v>
      </c>
      <c r="R43" s="31">
        <v>49576.352187500001</v>
      </c>
      <c r="S43" s="31">
        <v>52452.675374999999</v>
      </c>
      <c r="T43" s="31">
        <v>50850.6063125</v>
      </c>
      <c r="U43" s="31">
        <v>49147.434312500001</v>
      </c>
      <c r="V43" s="31">
        <v>47380.009062500001</v>
      </c>
      <c r="W43" s="31">
        <v>44824.6063125</v>
      </c>
      <c r="X43" s="31">
        <v>41995.261562500003</v>
      </c>
      <c r="Y43" s="32">
        <v>39226.7340625</v>
      </c>
      <c r="Z43" s="33">
        <v>1043417.83460156</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